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 activeTab="1"/>
  </bookViews>
  <sheets>
    <sheet name="Ресурсная смета 14 граф" sheetId="1" r:id="rId1"/>
    <sheet name="тит" sheetId="3" r:id="rId2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45621"/>
</workbook>
</file>

<file path=xl/calcChain.xml><?xml version="1.0" encoding="utf-8"?>
<calcChain xmlns="http://schemas.openxmlformats.org/spreadsheetml/2006/main">
  <c r="L20" i="3" l="1"/>
  <c r="L17" i="3"/>
  <c r="H54" i="1" l="1"/>
  <c r="H53" i="1"/>
</calcChain>
</file>

<file path=xl/sharedStrings.xml><?xml version="1.0" encoding="utf-8"?>
<sst xmlns="http://schemas.openxmlformats.org/spreadsheetml/2006/main" count="138" uniqueCount="108">
  <si>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</si>
  <si>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</si>
  <si>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</si>
  <si>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</si>
  <si>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</si>
  <si>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</si>
  <si>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</si>
  <si>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</si>
  <si>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</si>
  <si>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</si>
  <si>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</si>
  <si>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</si>
  <si>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</si>
  <si>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</si>
  <si>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</si>
  <si>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</si>
  <si>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</si>
  <si>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</si>
  <si>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</si>
  <si>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</si>
  <si>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</si>
  <si>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</si>
  <si>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</si>
  <si>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</si>
  <si>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2017 г.</t>
  </si>
  <si>
    <t>"______ " _______________2017 г.</t>
  </si>
  <si>
    <t xml:space="preserve">Раздел 1. </t>
  </si>
  <si>
    <t>1</t>
  </si>
  <si>
    <t>ГЭСНп02-01-001-05</t>
  </si>
  <si>
    <t>Автоматизированные системы управления I категории технической сложности: с количеством каналов 20</t>
  </si>
  <si>
    <t>система</t>
  </si>
  <si>
    <t>Ведущий инженер</t>
  </si>
  <si>
    <t>чел.час</t>
  </si>
  <si>
    <t>Инженер по наладке и испытаниям, категория I</t>
  </si>
  <si>
    <t>Инженер по наладке и испытаниям, категория II</t>
  </si>
  <si>
    <t>Инженер по наладке и испытаниям, категория III</t>
  </si>
  <si>
    <t>Техник по наладке и испытаниям, категория I</t>
  </si>
  <si>
    <t>Итого прямые затраты по разделу в текущих ценах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</si>
  <si>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</si>
  <si>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</si>
  <si>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</si>
  <si>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</si>
  <si>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текущих ценах</t>
  </si>
  <si>
    <t>Итоги по смете:</t>
  </si>
  <si>
    <t xml:space="preserve">  Пусконаладочные работы: 'вхолостую' - 80%, 'под нагрузкой' - 20%:</t>
  </si>
  <si>
    <t xml:space="preserve">    Итого Поз. 1</t>
  </si>
  <si>
    <t xml:space="preserve">    Накладные расходы 60%*(0.85*0,94) ФОТ (от 13,648,26)</t>
  </si>
  <si>
    <t xml:space="preserve">    Сметная прибыль 30%*(0.8*0,9) ФОТ (от 13,648,26)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</si>
  <si>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</si>
  <si>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</si>
  <si>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</si>
  <si>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</si>
  <si>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</si>
  <si>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</si>
  <si>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</si>
  <si>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___________________________23,139</t>
  </si>
  <si>
    <t>тыс. руб.</t>
  </si>
  <si>
    <t>___________________________13,648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</si>
  <si>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</si>
  <si>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</si>
  <si>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</si>
  <si>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_______________________________________________________________________________________________128</t>
  </si>
  <si>
    <t>Сметная стоимость прочих _______________________________________________________________________________________________</t>
  </si>
  <si>
    <t xml:space="preserve">ВЕДОМОСТЬ РЕСУРСОВ </t>
  </si>
  <si>
    <t>Обосно-
вание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</si>
  <si>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</si>
  <si>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</si>
  <si>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</si>
  <si>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</si>
  <si>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</si>
  <si>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ед./ всего</t>
  </si>
  <si>
    <t>Обосн.</t>
  </si>
  <si>
    <t>Всего</t>
  </si>
  <si>
    <t>Ресурсы подрядчика</t>
  </si>
  <si>
    <t xml:space="preserve">          Трудозатраты</t>
  </si>
  <si>
    <t>10-2-1</t>
  </si>
  <si>
    <t>10-3-1</t>
  </si>
  <si>
    <t>10-3-2</t>
  </si>
  <si>
    <t>10-3-3</t>
  </si>
  <si>
    <t>10-4-1</t>
  </si>
  <si>
    <t>Итого "Трудозатраты"</t>
  </si>
  <si>
    <t>Итого "Ресурсы подрядчика"</t>
  </si>
  <si>
    <t>Итого по ведомости ресурсов</t>
  </si>
  <si>
    <t>В том числе:</t>
  </si>
  <si>
    <t>Трудозатраты</t>
  </si>
  <si>
    <t>ЛОКАЛЬНЫЙ РЕСУРСНЫЙ СМЕТНЫЙ РАСЧЕТ  № 17-18-1</t>
  </si>
  <si>
    <t xml:space="preserve"> ПНР системы оповещения и охранно-пожарной сигнализации в Диагностическом отделении Зд. Главного корпуса.</t>
  </si>
  <si>
    <t>Основание: Ведомость работ № 14/18 п.41</t>
  </si>
  <si>
    <t>в том числе:  Пусконаладочные работы: 'вхолостую' - 80%:</t>
  </si>
  <si>
    <t xml:space="preserve">  Пусконаладочные работы:  'под нагрузкой' - 20%:</t>
  </si>
  <si>
    <t>УТВЕРЖДАЮ</t>
  </si>
  <si>
    <t>Директор ООО "Медсервис"</t>
  </si>
  <si>
    <t>С.В. Мовергоз</t>
  </si>
  <si>
    <t>"         "</t>
  </si>
  <si>
    <t>2018г.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</si>
  <si>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</si>
  <si>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</si>
  <si>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</si>
  <si>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</si>
  <si>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</si>
  <si>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</si>
  <si>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</si>
  <si>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</si>
  <si>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</si>
  <si>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</si>
  <si>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17-18-1</t>
  </si>
  <si>
    <t>Ведомость работ №  14/18(п.41)</t>
  </si>
  <si>
    <t>приложение № 3 к договору №____________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</si>
</sst>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8">
    <xf numFmtId="0" fontId="0" fillId="0" borderId="0" xfId="0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left" vertical="top"/>
    </xf>
    <xf numFmtId="0" fontId="5" fillId="0" borderId="0" xfId="0" applyFont="1" applyBorder="1"/>
    <xf numFmtId="0" fontId="11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49" fontId="12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indent="8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 vertical="top"/>
    </xf>
    <xf numFmtId="0" fontId="7" fillId="0" borderId="0" xfId="0" applyFont="1"/>
    <xf numFmtId="0" fontId="6" fillId="0" borderId="5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center" vertical="top"/>
    </xf>
    <xf numFmtId="0" fontId="12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/>
    <xf numFmtId="0" fontId="4" fillId="0" borderId="5" xfId="0" quotePrefix="1" applyNumberFormat="1" applyFont="1" applyBorder="1" applyAlignment="1">
      <alignment horizontal="center" vertical="top"/>
    </xf>
    <xf numFmtId="49" fontId="13" fillId="0" borderId="5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right" vertical="top"/>
    </xf>
    <xf numFmtId="0" fontId="4" fillId="0" borderId="5" xfId="0" applyNumberFormat="1" applyFont="1" applyBorder="1" applyAlignment="1">
      <alignment horizontal="center" vertical="top"/>
    </xf>
    <xf numFmtId="49" fontId="4" fillId="0" borderId="5" xfId="0" applyNumberFormat="1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/>
    </xf>
    <xf numFmtId="0" fontId="14" fillId="0" borderId="5" xfId="0" applyFont="1" applyBorder="1" applyAlignment="1">
      <alignment horizontal="right" vertical="top"/>
    </xf>
    <xf numFmtId="0" fontId="5" fillId="0" borderId="5" xfId="0" applyFont="1" applyBorder="1" applyAlignment="1">
      <alignment horizontal="right" vertical="top" wrapText="1"/>
    </xf>
    <xf numFmtId="0" fontId="10" fillId="0" borderId="5" xfId="0" applyFont="1" applyBorder="1" applyAlignment="1">
      <alignment horizontal="right" vertical="top" wrapText="1"/>
    </xf>
    <xf numFmtId="0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top"/>
    </xf>
    <xf numFmtId="0" fontId="6" fillId="0" borderId="8" xfId="0" applyFont="1" applyBorder="1" applyAlignment="1">
      <alignment horizontal="center"/>
    </xf>
    <xf numFmtId="0" fontId="0" fillId="0" borderId="0" xfId="0"/>
    <xf numFmtId="0" fontId="6" fillId="0" borderId="0" xfId="0" applyFont="1"/>
    <xf numFmtId="49" fontId="4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49" fontId="6" fillId="0" borderId="5" xfId="0" applyNumberFormat="1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right" vertical="top"/>
    </xf>
    <xf numFmtId="0" fontId="6" fillId="0" borderId="5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 wrapText="1"/>
    </xf>
    <xf numFmtId="2" fontId="10" fillId="0" borderId="5" xfId="0" applyNumberFormat="1" applyFont="1" applyBorder="1" applyAlignment="1">
      <alignment horizontal="right" vertical="top" wrapText="1"/>
    </xf>
    <xf numFmtId="0" fontId="2" fillId="0" borderId="0" xfId="1"/>
    <xf numFmtId="0" fontId="2" fillId="0" borderId="0" xfId="1" applyBorder="1"/>
    <xf numFmtId="0" fontId="2" fillId="0" borderId="0" xfId="1" applyAlignment="1"/>
    <xf numFmtId="0" fontId="2" fillId="0" borderId="1" xfId="1" applyBorder="1"/>
    <xf numFmtId="0" fontId="16" fillId="0" borderId="0" xfId="1" applyFont="1" applyBorder="1"/>
    <xf numFmtId="0" fontId="16" fillId="0" borderId="1" xfId="1" applyFont="1" applyBorder="1"/>
    <xf numFmtId="0" fontId="0" fillId="0" borderId="0" xfId="1" applyFont="1"/>
    <xf numFmtId="49" fontId="2" fillId="0" borderId="0" xfId="1" applyNumberFormat="1" applyAlignment="1"/>
    <xf numFmtId="4" fontId="16" fillId="2" borderId="0" xfId="1" applyNumberFormat="1" applyFont="1" applyFill="1" applyBorder="1"/>
    <xf numFmtId="0" fontId="16" fillId="0" borderId="0" xfId="1" applyFont="1"/>
    <xf numFmtId="4" fontId="2" fillId="0" borderId="0" xfId="1" applyNumberFormat="1" applyFont="1"/>
    <xf numFmtId="4" fontId="2" fillId="2" borderId="0" xfId="1" applyNumberFormat="1" applyFont="1" applyFill="1" applyBorder="1"/>
    <xf numFmtId="0" fontId="2" fillId="0" borderId="0" xfId="1" applyBorder="1" applyAlignment="1">
      <alignment horizontal="center"/>
    </xf>
    <xf numFmtId="0" fontId="2" fillId="0" borderId="0" xfId="1" applyBorder="1" applyAlignment="1"/>
    <xf numFmtId="2" fontId="16" fillId="2" borderId="0" xfId="1" applyNumberFormat="1" applyFont="1" applyFill="1" applyBorder="1"/>
    <xf numFmtId="0" fontId="19" fillId="0" borderId="0" xfId="1" applyNumberFormat="1" applyFont="1" applyBorder="1" applyAlignment="1">
      <alignment horizontal="left" vertical="top"/>
    </xf>
    <xf numFmtId="0" fontId="2" fillId="0" borderId="0" xfId="1" applyBorder="1" applyAlignment="1">
      <alignment horizontal="left"/>
    </xf>
    <xf numFmtId="0" fontId="7" fillId="0" borderId="0" xfId="0" applyFont="1" applyAlignment="1">
      <alignment horizontal="center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3" fillId="0" borderId="5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6" fillId="0" borderId="8" xfId="0" applyFont="1" applyBorder="1" applyAlignment="1">
      <alignment horizontal="center" vertical="center" wrapText="1" readingOrder="1"/>
    </xf>
    <xf numFmtId="0" fontId="6" fillId="0" borderId="5" xfId="0" applyFont="1" applyBorder="1" applyAlignment="1">
      <alignment horizontal="right" wrapText="1"/>
    </xf>
    <xf numFmtId="0" fontId="0" fillId="0" borderId="5" xfId="0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right" wrapText="1"/>
    </xf>
    <xf numFmtId="0" fontId="13" fillId="0" borderId="5" xfId="0" applyNumberFormat="1" applyFont="1" applyBorder="1" applyAlignment="1">
      <alignment horizontal="center" vertical="top"/>
    </xf>
    <xf numFmtId="0" fontId="0" fillId="0" borderId="5" xfId="0" applyBorder="1" applyAlignment="1">
      <alignment vertical="top"/>
    </xf>
    <xf numFmtId="0" fontId="6" fillId="0" borderId="5" xfId="0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3" fillId="0" borderId="5" xfId="0" applyNumberFormat="1" applyFont="1" applyBorder="1" applyAlignment="1">
      <alignment horizontal="left" vertical="top" wrapText="1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2" fillId="0" borderId="0" xfId="1" applyBorder="1" applyAlignment="1">
      <alignment horizontal="center" wrapText="1"/>
    </xf>
    <xf numFmtId="0" fontId="1" fillId="0" borderId="0" xfId="1" applyFont="1" applyAlignment="1">
      <alignment horizontal="center" wrapText="1"/>
    </xf>
    <xf numFmtId="0" fontId="2" fillId="0" borderId="0" xfId="1" applyAlignment="1">
      <alignment horizontal="center"/>
    </xf>
    <xf numFmtId="0" fontId="15" fillId="0" borderId="0" xfId="1" applyFont="1" applyBorder="1" applyAlignment="1">
      <alignment horizontal="center"/>
    </xf>
    <xf numFmtId="0" fontId="2" fillId="0" borderId="0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1"/>
  <sheetViews>
    <sheetView showGridLines="0" topLeftCell="A9" zoomScaleNormal="100" zoomScaleSheetLayoutView="75" workbookViewId="0">
      <selection activeCell="D12" sqref="D12:L12"/>
    </sheetView>
  </sheetViews>
  <sheetFormatPr defaultRowHeight="12.75" outlineLevelRow="2" x14ac:dyDescent="0.2"/>
  <cols>
    <col min="1" max="1" width="3.5703125" style="36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7" width="8.28515625" style="5" customWidth="1"/>
    <col min="8" max="8" width="8.85546875" style="5" customWidth="1"/>
    <col min="9" max="14" width="8.28515625" style="5" customWidth="1"/>
    <col min="15" max="16384" width="9.140625" style="7"/>
  </cols>
  <sheetData>
    <row r="1" spans="1:14" hidden="1" outlineLevel="2" x14ac:dyDescent="0.2">
      <c r="A1" s="33" t="s">
        <v>20</v>
      </c>
      <c r="K1" s="6" t="s">
        <v>21</v>
      </c>
    </row>
    <row r="2" spans="1:14" hidden="1" outlineLevel="1" x14ac:dyDescent="0.2">
      <c r="A2" s="34"/>
      <c r="K2" s="8"/>
    </row>
    <row r="3" spans="1:14" hidden="1" outlineLevel="1" x14ac:dyDescent="0.2">
      <c r="A3" s="34"/>
      <c r="K3" s="8"/>
    </row>
    <row r="4" spans="1:14" hidden="1" outlineLevel="1" x14ac:dyDescent="0.2">
      <c r="A4" s="34" t="s">
        <v>22</v>
      </c>
      <c r="K4" s="8" t="s">
        <v>23</v>
      </c>
    </row>
    <row r="5" spans="1:14" hidden="1" outlineLevel="1" x14ac:dyDescent="0.2">
      <c r="A5" s="35" t="s">
        <v>24</v>
      </c>
      <c r="K5" s="9" t="s">
        <v>25</v>
      </c>
    </row>
    <row r="6" spans="1:14" ht="14.25" collapsed="1" x14ac:dyDescent="0.2">
      <c r="C6" s="10"/>
      <c r="E6" s="11"/>
      <c r="F6" s="12"/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85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33.75" customHeight="1" x14ac:dyDescent="0.2">
      <c r="C12" s="20" t="s">
        <v>18</v>
      </c>
      <c r="D12" s="93" t="s">
        <v>86</v>
      </c>
      <c r="E12" s="93"/>
      <c r="F12" s="93"/>
      <c r="G12" s="93"/>
      <c r="H12" s="93"/>
      <c r="I12" s="93"/>
      <c r="J12" s="93"/>
      <c r="K12" s="93"/>
      <c r="L12" s="93"/>
    </row>
    <row r="13" spans="1:14" ht="14.25" x14ac:dyDescent="0.2">
      <c r="C13" s="22"/>
      <c r="D13" s="15"/>
      <c r="F13" s="16" t="s">
        <v>2</v>
      </c>
      <c r="G13" s="23"/>
      <c r="H13" s="15"/>
      <c r="I13" s="24"/>
    </row>
    <row r="14" spans="1:14" x14ac:dyDescent="0.2">
      <c r="A14" s="37"/>
      <c r="B14" s="25"/>
      <c r="C14" s="10"/>
      <c r="D14" s="5"/>
      <c r="E14" s="5"/>
    </row>
    <row r="15" spans="1:14" ht="14.25" x14ac:dyDescent="0.2">
      <c r="C15" s="26" t="s">
        <v>87</v>
      </c>
      <c r="D15" s="27"/>
      <c r="E15" s="5"/>
      <c r="F15" s="28"/>
      <c r="G15" s="29"/>
    </row>
    <row r="16" spans="1:14" s="31" customFormat="1" ht="14.25" x14ac:dyDescent="0.2">
      <c r="A16" s="38"/>
      <c r="B16" s="30"/>
      <c r="C16" s="26" t="s">
        <v>62</v>
      </c>
      <c r="D16" s="27"/>
      <c r="E16" s="28"/>
      <c r="F16" s="105" t="s">
        <v>55</v>
      </c>
      <c r="G16" s="106"/>
      <c r="H16" s="21" t="s">
        <v>56</v>
      </c>
      <c r="I16" s="28"/>
      <c r="J16" s="28"/>
      <c r="K16" s="28"/>
      <c r="L16" s="28"/>
      <c r="M16" s="28"/>
      <c r="N16" s="28"/>
    </row>
    <row r="17" spans="1:14" s="31" customFormat="1" ht="14.25" x14ac:dyDescent="0.2">
      <c r="A17" s="38"/>
      <c r="B17" s="30"/>
      <c r="C17" s="26" t="s">
        <v>59</v>
      </c>
      <c r="D17" s="27"/>
      <c r="E17" s="28"/>
      <c r="F17" s="105" t="s">
        <v>57</v>
      </c>
      <c r="G17" s="106"/>
      <c r="H17" s="21" t="s">
        <v>56</v>
      </c>
      <c r="I17" s="28"/>
      <c r="J17" s="28"/>
      <c r="K17" s="28"/>
      <c r="L17" s="28"/>
      <c r="M17" s="28"/>
      <c r="N17" s="28"/>
    </row>
    <row r="18" spans="1:14" s="31" customFormat="1" ht="14.25" outlineLevel="1" x14ac:dyDescent="0.2">
      <c r="A18" s="38"/>
      <c r="B18" s="30"/>
      <c r="C18" s="26" t="s">
        <v>60</v>
      </c>
      <c r="D18" s="27"/>
      <c r="E18" s="28"/>
      <c r="F18" s="105" t="s">
        <v>61</v>
      </c>
      <c r="G18" s="106"/>
      <c r="H18" s="21" t="s">
        <v>32</v>
      </c>
      <c r="I18" s="28"/>
      <c r="J18" s="28"/>
      <c r="K18" s="28"/>
      <c r="L18" s="28"/>
      <c r="M18" s="28"/>
      <c r="N18" s="28"/>
    </row>
    <row r="19" spans="1:14" ht="14.25" x14ac:dyDescent="0.2">
      <c r="C19" s="26" t="s">
        <v>58</v>
      </c>
      <c r="D19" s="5"/>
      <c r="E19" s="5"/>
    </row>
    <row r="22" spans="1:14" ht="12.75" customHeight="1" x14ac:dyDescent="0.2">
      <c r="A22" s="115" t="s">
        <v>3</v>
      </c>
      <c r="B22" s="116" t="s">
        <v>9</v>
      </c>
      <c r="C22" s="114" t="s">
        <v>4</v>
      </c>
      <c r="D22" s="114" t="s">
        <v>5</v>
      </c>
      <c r="E22" s="115" t="s">
        <v>6</v>
      </c>
      <c r="F22" s="115"/>
      <c r="G22" s="115" t="s">
        <v>12</v>
      </c>
      <c r="H22" s="115"/>
      <c r="I22" s="115"/>
      <c r="J22" s="115"/>
      <c r="K22" s="115"/>
      <c r="L22" s="115"/>
      <c r="M22" s="114" t="s">
        <v>17</v>
      </c>
      <c r="N22" s="114" t="s">
        <v>19</v>
      </c>
    </row>
    <row r="23" spans="1:14" ht="13.5" customHeight="1" x14ac:dyDescent="0.2">
      <c r="A23" s="115"/>
      <c r="B23" s="116"/>
      <c r="C23" s="114"/>
      <c r="D23" s="114"/>
      <c r="E23" s="115" t="s">
        <v>13</v>
      </c>
      <c r="F23" s="115" t="s">
        <v>14</v>
      </c>
      <c r="G23" s="115" t="s">
        <v>13</v>
      </c>
      <c r="H23" s="115" t="s">
        <v>15</v>
      </c>
      <c r="I23" s="114" t="s">
        <v>8</v>
      </c>
      <c r="J23" s="114"/>
      <c r="K23" s="114"/>
      <c r="L23" s="41"/>
      <c r="M23" s="114"/>
      <c r="N23" s="114"/>
    </row>
    <row r="24" spans="1:14" ht="12.75" customHeight="1" x14ac:dyDescent="0.2">
      <c r="A24" s="115"/>
      <c r="B24" s="117"/>
      <c r="C24" s="118"/>
      <c r="D24" s="114"/>
      <c r="E24" s="115"/>
      <c r="F24" s="115"/>
      <c r="G24" s="115"/>
      <c r="H24" s="115"/>
      <c r="I24" s="32" t="s">
        <v>7</v>
      </c>
      <c r="J24" s="32" t="s">
        <v>10</v>
      </c>
      <c r="K24" s="32" t="s">
        <v>11</v>
      </c>
      <c r="L24" s="32" t="s">
        <v>16</v>
      </c>
      <c r="M24" s="114"/>
      <c r="N24" s="114"/>
    </row>
    <row r="25" spans="1:14" x14ac:dyDescent="0.2">
      <c r="A25" s="56">
        <v>1</v>
      </c>
      <c r="B25" s="39">
        <v>2</v>
      </c>
      <c r="C25" s="57">
        <v>3</v>
      </c>
      <c r="D25" s="40">
        <v>4</v>
      </c>
      <c r="E25" s="58">
        <v>5</v>
      </c>
      <c r="F25" s="58">
        <v>6</v>
      </c>
      <c r="G25" s="40">
        <v>7</v>
      </c>
      <c r="H25" s="57">
        <v>8</v>
      </c>
      <c r="I25" s="59">
        <v>9</v>
      </c>
      <c r="J25" s="59">
        <v>10</v>
      </c>
      <c r="K25" s="59">
        <v>11</v>
      </c>
      <c r="L25" s="59">
        <v>12</v>
      </c>
      <c r="M25" s="59">
        <v>13</v>
      </c>
      <c r="N25" s="59">
        <v>14</v>
      </c>
    </row>
    <row r="26" spans="1:14" ht="19.149999999999999" customHeight="1" x14ac:dyDescent="0.2">
      <c r="A26" s="119" t="s">
        <v>26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</row>
    <row r="27" spans="1:14" ht="36" x14ac:dyDescent="0.2">
      <c r="A27" s="42" t="s">
        <v>27</v>
      </c>
      <c r="B27" s="43" t="s">
        <v>28</v>
      </c>
      <c r="C27" s="44" t="s">
        <v>29</v>
      </c>
      <c r="D27" s="45" t="s">
        <v>30</v>
      </c>
      <c r="E27" s="46"/>
      <c r="F27" s="47">
        <v>1</v>
      </c>
      <c r="G27" s="47">
        <v>13648.26</v>
      </c>
      <c r="H27" s="47">
        <v>13648.26</v>
      </c>
      <c r="I27" s="47">
        <v>13648.26</v>
      </c>
      <c r="J27" s="47"/>
      <c r="K27" s="47"/>
      <c r="L27" s="47"/>
      <c r="M27" s="47">
        <v>128</v>
      </c>
      <c r="N27" s="47"/>
    </row>
    <row r="28" spans="1:14" outlineLevel="1" x14ac:dyDescent="0.2">
      <c r="A28" s="48"/>
      <c r="B28" s="49"/>
      <c r="C28" s="50" t="s">
        <v>31</v>
      </c>
      <c r="D28" s="51" t="s">
        <v>32</v>
      </c>
      <c r="E28" s="52">
        <v>12.8</v>
      </c>
      <c r="F28" s="53">
        <v>12.8</v>
      </c>
      <c r="G28" s="53">
        <v>129.52000000000001</v>
      </c>
      <c r="H28" s="53">
        <v>1657.86</v>
      </c>
      <c r="I28" s="53">
        <v>1657.86</v>
      </c>
      <c r="J28" s="47"/>
      <c r="K28" s="47"/>
      <c r="L28" s="47"/>
      <c r="M28" s="47"/>
      <c r="N28" s="47"/>
    </row>
    <row r="29" spans="1:14" ht="22.5" outlineLevel="1" x14ac:dyDescent="0.2">
      <c r="A29" s="48"/>
      <c r="B29" s="49"/>
      <c r="C29" s="50" t="s">
        <v>33</v>
      </c>
      <c r="D29" s="51" t="s">
        <v>32</v>
      </c>
      <c r="E29" s="52">
        <v>25.6</v>
      </c>
      <c r="F29" s="53">
        <v>25.6</v>
      </c>
      <c r="G29" s="53">
        <v>116.58</v>
      </c>
      <c r="H29" s="53">
        <v>2984.45</v>
      </c>
      <c r="I29" s="53">
        <v>2984.45</v>
      </c>
      <c r="J29" s="47"/>
      <c r="K29" s="47"/>
      <c r="L29" s="47"/>
      <c r="M29" s="47"/>
      <c r="N29" s="47"/>
    </row>
    <row r="30" spans="1:14" ht="22.5" outlineLevel="1" x14ac:dyDescent="0.2">
      <c r="A30" s="48"/>
      <c r="B30" s="49"/>
      <c r="C30" s="50" t="s">
        <v>34</v>
      </c>
      <c r="D30" s="51" t="s">
        <v>32</v>
      </c>
      <c r="E30" s="52">
        <v>57.6</v>
      </c>
      <c r="F30" s="53">
        <v>57.6</v>
      </c>
      <c r="G30" s="53">
        <v>104.93</v>
      </c>
      <c r="H30" s="53">
        <v>6043.97</v>
      </c>
      <c r="I30" s="53">
        <v>6043.97</v>
      </c>
      <c r="J30" s="47"/>
      <c r="K30" s="47"/>
      <c r="L30" s="47"/>
      <c r="M30" s="47"/>
      <c r="N30" s="47"/>
    </row>
    <row r="31" spans="1:14" ht="22.5" outlineLevel="1" x14ac:dyDescent="0.2">
      <c r="A31" s="48"/>
      <c r="B31" s="49"/>
      <c r="C31" s="50" t="s">
        <v>35</v>
      </c>
      <c r="D31" s="51" t="s">
        <v>32</v>
      </c>
      <c r="E31" s="52">
        <v>25.6</v>
      </c>
      <c r="F31" s="53">
        <v>25.6</v>
      </c>
      <c r="G31" s="53">
        <v>94.45</v>
      </c>
      <c r="H31" s="53">
        <v>2417.92</v>
      </c>
      <c r="I31" s="53">
        <v>2417.92</v>
      </c>
      <c r="J31" s="47"/>
      <c r="K31" s="47"/>
      <c r="L31" s="47"/>
      <c r="M31" s="47"/>
      <c r="N31" s="47"/>
    </row>
    <row r="32" spans="1:14" ht="22.5" outlineLevel="1" x14ac:dyDescent="0.2">
      <c r="A32" s="48"/>
      <c r="B32" s="49"/>
      <c r="C32" s="50" t="s">
        <v>36</v>
      </c>
      <c r="D32" s="51" t="s">
        <v>32</v>
      </c>
      <c r="E32" s="52">
        <v>6.4</v>
      </c>
      <c r="F32" s="53">
        <v>6.4</v>
      </c>
      <c r="G32" s="53">
        <v>85.01</v>
      </c>
      <c r="H32" s="53">
        <v>544.05999999999995</v>
      </c>
      <c r="I32" s="53">
        <v>544.05999999999995</v>
      </c>
      <c r="J32" s="47"/>
      <c r="K32" s="47"/>
      <c r="L32" s="47"/>
      <c r="M32" s="47"/>
      <c r="N32" s="47"/>
    </row>
    <row r="33" spans="1:14" x14ac:dyDescent="0.2">
      <c r="A33" s="94" t="s">
        <v>37</v>
      </c>
      <c r="B33" s="95"/>
      <c r="C33" s="95"/>
      <c r="D33" s="95"/>
      <c r="E33" s="95"/>
      <c r="F33" s="95"/>
      <c r="G33" s="95"/>
      <c r="H33" s="54">
        <v>13648.26</v>
      </c>
      <c r="I33" s="54">
        <v>13648.26</v>
      </c>
      <c r="J33" s="47"/>
      <c r="K33" s="47"/>
      <c r="L33" s="47"/>
      <c r="M33" s="54">
        <v>128</v>
      </c>
      <c r="N33" s="47"/>
    </row>
    <row r="34" spans="1:14" x14ac:dyDescent="0.2">
      <c r="A34" s="94" t="s">
        <v>38</v>
      </c>
      <c r="B34" s="95"/>
      <c r="C34" s="95"/>
      <c r="D34" s="95"/>
      <c r="E34" s="95"/>
      <c r="F34" s="95"/>
      <c r="G34" s="95"/>
      <c r="H34" s="54">
        <v>6542.98</v>
      </c>
      <c r="I34" s="47"/>
      <c r="J34" s="47"/>
      <c r="K34" s="47"/>
      <c r="L34" s="47"/>
      <c r="M34" s="47"/>
      <c r="N34" s="47"/>
    </row>
    <row r="35" spans="1:14" x14ac:dyDescent="0.2">
      <c r="A35" s="94" t="s">
        <v>39</v>
      </c>
      <c r="B35" s="95"/>
      <c r="C35" s="95"/>
      <c r="D35" s="95"/>
      <c r="E35" s="95"/>
      <c r="F35" s="95"/>
      <c r="G35" s="95"/>
      <c r="H35" s="54">
        <v>2948.02</v>
      </c>
      <c r="I35" s="47"/>
      <c r="J35" s="47"/>
      <c r="K35" s="47"/>
      <c r="L35" s="47"/>
      <c r="M35" s="47"/>
      <c r="N35" s="47"/>
    </row>
    <row r="36" spans="1:14" x14ac:dyDescent="0.2">
      <c r="A36" s="104" t="s">
        <v>40</v>
      </c>
      <c r="B36" s="95"/>
      <c r="C36" s="95"/>
      <c r="D36" s="95"/>
      <c r="E36" s="95"/>
      <c r="F36" s="95"/>
      <c r="G36" s="95"/>
      <c r="H36" s="55">
        <v>23139.26</v>
      </c>
      <c r="I36" s="47"/>
      <c r="J36" s="47"/>
      <c r="K36" s="47"/>
      <c r="L36" s="47"/>
      <c r="M36" s="55">
        <v>128</v>
      </c>
      <c r="N36" s="47"/>
    </row>
    <row r="37" spans="1:14" x14ac:dyDescent="0.2">
      <c r="A37" s="112" t="s">
        <v>41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</row>
    <row r="38" spans="1:14" x14ac:dyDescent="0.2">
      <c r="A38" s="94" t="s">
        <v>42</v>
      </c>
      <c r="B38" s="95"/>
      <c r="C38" s="95"/>
      <c r="D38" s="95"/>
      <c r="E38" s="95"/>
      <c r="F38" s="95"/>
      <c r="G38" s="95"/>
      <c r="H38" s="54">
        <v>13648.26</v>
      </c>
      <c r="I38" s="54">
        <v>13648.26</v>
      </c>
      <c r="J38" s="47"/>
      <c r="K38" s="47"/>
      <c r="L38" s="47"/>
      <c r="M38" s="54">
        <v>128</v>
      </c>
      <c r="N38" s="47"/>
    </row>
    <row r="39" spans="1:14" x14ac:dyDescent="0.2">
      <c r="A39" s="94" t="s">
        <v>38</v>
      </c>
      <c r="B39" s="95"/>
      <c r="C39" s="95"/>
      <c r="D39" s="95"/>
      <c r="E39" s="95"/>
      <c r="F39" s="95"/>
      <c r="G39" s="95"/>
      <c r="H39" s="54">
        <v>6542.98</v>
      </c>
      <c r="I39" s="47"/>
      <c r="J39" s="47"/>
      <c r="K39" s="47"/>
      <c r="L39" s="47"/>
      <c r="M39" s="47"/>
      <c r="N39" s="47"/>
    </row>
    <row r="40" spans="1:14" x14ac:dyDescent="0.2">
      <c r="A40" s="94" t="s">
        <v>39</v>
      </c>
      <c r="B40" s="95"/>
      <c r="C40" s="95"/>
      <c r="D40" s="95"/>
      <c r="E40" s="95"/>
      <c r="F40" s="95"/>
      <c r="G40" s="95"/>
      <c r="H40" s="54">
        <v>2948.02</v>
      </c>
      <c r="I40" s="47"/>
      <c r="J40" s="47"/>
      <c r="K40" s="47"/>
      <c r="L40" s="47"/>
      <c r="M40" s="47"/>
      <c r="N40" s="47"/>
    </row>
    <row r="41" spans="1:14" x14ac:dyDescent="0.2">
      <c r="A41" s="104" t="s">
        <v>43</v>
      </c>
      <c r="B41" s="95"/>
      <c r="C41" s="95"/>
      <c r="D41" s="95"/>
      <c r="E41" s="95"/>
      <c r="F41" s="95"/>
      <c r="G41" s="95"/>
      <c r="H41" s="47"/>
      <c r="I41" s="47"/>
      <c r="J41" s="47"/>
      <c r="K41" s="47"/>
      <c r="L41" s="47"/>
      <c r="M41" s="47"/>
      <c r="N41" s="47"/>
    </row>
    <row r="42" spans="1:14" x14ac:dyDescent="0.2">
      <c r="A42" s="94" t="s">
        <v>44</v>
      </c>
      <c r="B42" s="95"/>
      <c r="C42" s="95"/>
      <c r="D42" s="95"/>
      <c r="E42" s="95"/>
      <c r="F42" s="95"/>
      <c r="G42" s="95"/>
      <c r="H42" s="47"/>
      <c r="I42" s="47"/>
      <c r="J42" s="47"/>
      <c r="K42" s="47"/>
      <c r="L42" s="47"/>
      <c r="M42" s="47"/>
      <c r="N42" s="47"/>
    </row>
    <row r="43" spans="1:14" x14ac:dyDescent="0.2">
      <c r="A43" s="94" t="s">
        <v>45</v>
      </c>
      <c r="B43" s="95"/>
      <c r="C43" s="95"/>
      <c r="D43" s="95"/>
      <c r="E43" s="95"/>
      <c r="F43" s="95"/>
      <c r="G43" s="95"/>
      <c r="H43" s="54">
        <v>13648.26</v>
      </c>
      <c r="I43" s="54">
        <v>13648.26</v>
      </c>
      <c r="J43" s="47"/>
      <c r="K43" s="47"/>
      <c r="L43" s="47"/>
      <c r="M43" s="54">
        <v>128</v>
      </c>
      <c r="N43" s="47"/>
    </row>
    <row r="44" spans="1:14" x14ac:dyDescent="0.2">
      <c r="A44" s="94" t="s">
        <v>46</v>
      </c>
      <c r="B44" s="95"/>
      <c r="C44" s="95"/>
      <c r="D44" s="95"/>
      <c r="E44" s="95"/>
      <c r="F44" s="95"/>
      <c r="G44" s="95"/>
      <c r="H44" s="54">
        <v>6542.98</v>
      </c>
      <c r="I44" s="47"/>
      <c r="J44" s="47"/>
      <c r="K44" s="47"/>
      <c r="L44" s="47"/>
      <c r="M44" s="47"/>
      <c r="N44" s="47"/>
    </row>
    <row r="45" spans="1:14" x14ac:dyDescent="0.2">
      <c r="A45" s="94" t="s">
        <v>47</v>
      </c>
      <c r="B45" s="95"/>
      <c r="C45" s="95"/>
      <c r="D45" s="95"/>
      <c r="E45" s="95"/>
      <c r="F45" s="95"/>
      <c r="G45" s="95"/>
      <c r="H45" s="54">
        <v>2948.02</v>
      </c>
      <c r="I45" s="47"/>
      <c r="J45" s="47"/>
      <c r="K45" s="47"/>
      <c r="L45" s="47"/>
      <c r="M45" s="47"/>
      <c r="N45" s="47"/>
    </row>
    <row r="46" spans="1:14" x14ac:dyDescent="0.2">
      <c r="A46" s="94" t="s">
        <v>48</v>
      </c>
      <c r="B46" s="95"/>
      <c r="C46" s="95"/>
      <c r="D46" s="95"/>
      <c r="E46" s="95"/>
      <c r="F46" s="95"/>
      <c r="G46" s="95"/>
      <c r="H46" s="54">
        <v>23139.26</v>
      </c>
      <c r="I46" s="47"/>
      <c r="J46" s="47"/>
      <c r="K46" s="47"/>
      <c r="L46" s="47"/>
      <c r="M46" s="54">
        <v>128</v>
      </c>
      <c r="N46" s="47"/>
    </row>
    <row r="47" spans="1:14" x14ac:dyDescent="0.2">
      <c r="A47" s="94" t="s">
        <v>49</v>
      </c>
      <c r="B47" s="95"/>
      <c r="C47" s="95"/>
      <c r="D47" s="95"/>
      <c r="E47" s="95"/>
      <c r="F47" s="95"/>
      <c r="G47" s="95"/>
      <c r="H47" s="54">
        <v>23139.26</v>
      </c>
      <c r="I47" s="47"/>
      <c r="J47" s="47"/>
      <c r="K47" s="47"/>
      <c r="L47" s="47"/>
      <c r="M47" s="54">
        <v>128</v>
      </c>
      <c r="N47" s="47"/>
    </row>
    <row r="48" spans="1:14" x14ac:dyDescent="0.2">
      <c r="A48" s="94" t="s">
        <v>50</v>
      </c>
      <c r="B48" s="95"/>
      <c r="C48" s="95"/>
      <c r="D48" s="95"/>
      <c r="E48" s="95"/>
      <c r="F48" s="95"/>
      <c r="G48" s="95"/>
      <c r="H48" s="47"/>
      <c r="I48" s="47"/>
      <c r="J48" s="47"/>
      <c r="K48" s="47"/>
      <c r="L48" s="47"/>
      <c r="M48" s="47"/>
      <c r="N48" s="47"/>
    </row>
    <row r="49" spans="1:14" x14ac:dyDescent="0.2">
      <c r="A49" s="94" t="s">
        <v>51</v>
      </c>
      <c r="B49" s="95"/>
      <c r="C49" s="95"/>
      <c r="D49" s="95"/>
      <c r="E49" s="95"/>
      <c r="F49" s="95"/>
      <c r="G49" s="95"/>
      <c r="H49" s="54">
        <v>13648.26</v>
      </c>
      <c r="I49" s="47"/>
      <c r="J49" s="47"/>
      <c r="K49" s="47"/>
      <c r="L49" s="47"/>
      <c r="M49" s="47"/>
      <c r="N49" s="47"/>
    </row>
    <row r="50" spans="1:14" x14ac:dyDescent="0.2">
      <c r="A50" s="94" t="s">
        <v>52</v>
      </c>
      <c r="B50" s="95"/>
      <c r="C50" s="95"/>
      <c r="D50" s="95"/>
      <c r="E50" s="95"/>
      <c r="F50" s="95"/>
      <c r="G50" s="95"/>
      <c r="H50" s="54">
        <v>6542.98</v>
      </c>
      <c r="I50" s="47"/>
      <c r="J50" s="47"/>
      <c r="K50" s="47"/>
      <c r="L50" s="47"/>
      <c r="M50" s="47"/>
      <c r="N50" s="47"/>
    </row>
    <row r="51" spans="1:14" x14ac:dyDescent="0.2">
      <c r="A51" s="94" t="s">
        <v>53</v>
      </c>
      <c r="B51" s="95"/>
      <c r="C51" s="95"/>
      <c r="D51" s="95"/>
      <c r="E51" s="95"/>
      <c r="F51" s="95"/>
      <c r="G51" s="95"/>
      <c r="H51" s="54">
        <v>2948.02</v>
      </c>
      <c r="I51" s="47"/>
      <c r="J51" s="47"/>
      <c r="K51" s="47"/>
      <c r="L51" s="47"/>
      <c r="M51" s="47"/>
      <c r="N51" s="47"/>
    </row>
    <row r="52" spans="1:14" x14ac:dyDescent="0.2">
      <c r="A52" s="104" t="s">
        <v>54</v>
      </c>
      <c r="B52" s="95"/>
      <c r="C52" s="95"/>
      <c r="D52" s="95"/>
      <c r="E52" s="95"/>
      <c r="F52" s="95"/>
      <c r="G52" s="95"/>
      <c r="H52" s="55">
        <v>23139.26</v>
      </c>
      <c r="I52" s="47"/>
      <c r="J52" s="47"/>
      <c r="K52" s="47"/>
      <c r="L52" s="47"/>
      <c r="M52" s="55">
        <v>128</v>
      </c>
      <c r="N52" s="47"/>
    </row>
    <row r="53" spans="1:14" s="61" customFormat="1" x14ac:dyDescent="0.2">
      <c r="A53" s="94" t="s">
        <v>88</v>
      </c>
      <c r="B53" s="95"/>
      <c r="C53" s="95"/>
      <c r="D53" s="95"/>
      <c r="E53" s="95"/>
      <c r="F53" s="95"/>
      <c r="G53" s="95"/>
      <c r="H53" s="75">
        <f>H52*80%</f>
        <v>18511.407999999999</v>
      </c>
      <c r="I53" s="24"/>
      <c r="J53" s="24"/>
      <c r="K53" s="24"/>
      <c r="L53" s="24"/>
      <c r="M53" s="74"/>
      <c r="N53" s="24"/>
    </row>
    <row r="54" spans="1:14" s="61" customFormat="1" x14ac:dyDescent="0.2">
      <c r="A54" s="94" t="s">
        <v>89</v>
      </c>
      <c r="B54" s="95"/>
      <c r="C54" s="95"/>
      <c r="D54" s="95"/>
      <c r="E54" s="95"/>
      <c r="F54" s="95"/>
      <c r="G54" s="95"/>
      <c r="H54" s="75">
        <f>H52*20%</f>
        <v>4627.8519999999999</v>
      </c>
      <c r="I54" s="24"/>
      <c r="J54" s="24"/>
      <c r="K54" s="24"/>
      <c r="L54" s="24"/>
      <c r="M54" s="74"/>
      <c r="N54" s="24"/>
    </row>
    <row r="56" spans="1:14" ht="15.75" x14ac:dyDescent="0.2">
      <c r="A56" s="60"/>
      <c r="B56" s="62"/>
      <c r="C56" s="60"/>
      <c r="D56" s="63" t="s">
        <v>63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</row>
    <row r="57" spans="1:14" x14ac:dyDescent="0.2">
      <c r="A57" s="96" t="s">
        <v>3</v>
      </c>
      <c r="B57" s="98" t="s">
        <v>64</v>
      </c>
      <c r="C57" s="96" t="s">
        <v>4</v>
      </c>
      <c r="D57" s="96" t="s">
        <v>5</v>
      </c>
      <c r="E57" s="107" t="s">
        <v>65</v>
      </c>
      <c r="F57" s="101" t="s">
        <v>66</v>
      </c>
      <c r="G57" s="102"/>
      <c r="H57" s="102"/>
      <c r="I57" s="103"/>
      <c r="J57" s="101" t="s">
        <v>67</v>
      </c>
      <c r="K57" s="102"/>
      <c r="L57" s="102"/>
      <c r="M57" s="103"/>
      <c r="N57" s="107" t="s">
        <v>68</v>
      </c>
    </row>
    <row r="58" spans="1:14" ht="38.25" x14ac:dyDescent="0.2">
      <c r="A58" s="97"/>
      <c r="B58" s="99"/>
      <c r="C58" s="100"/>
      <c r="D58" s="100"/>
      <c r="E58" s="100"/>
      <c r="F58" s="64" t="s">
        <v>69</v>
      </c>
      <c r="G58" s="65" t="s">
        <v>70</v>
      </c>
      <c r="H58" s="64" t="s">
        <v>71</v>
      </c>
      <c r="I58" s="64" t="s">
        <v>72</v>
      </c>
      <c r="J58" s="64" t="s">
        <v>69</v>
      </c>
      <c r="K58" s="65" t="s">
        <v>70</v>
      </c>
      <c r="L58" s="64" t="s">
        <v>71</v>
      </c>
      <c r="M58" s="64" t="s">
        <v>72</v>
      </c>
      <c r="N58" s="100"/>
    </row>
    <row r="59" spans="1:14" x14ac:dyDescent="0.2">
      <c r="A59" s="66">
        <v>1</v>
      </c>
      <c r="B59" s="67">
        <v>2</v>
      </c>
      <c r="C59" s="66">
        <v>3</v>
      </c>
      <c r="D59" s="66">
        <v>4</v>
      </c>
      <c r="E59" s="66">
        <v>5</v>
      </c>
      <c r="F59" s="66">
        <v>6</v>
      </c>
      <c r="G59" s="66">
        <v>7</v>
      </c>
      <c r="H59" s="66">
        <v>8</v>
      </c>
      <c r="I59" s="66">
        <v>9</v>
      </c>
      <c r="J59" s="66">
        <v>10</v>
      </c>
      <c r="K59" s="66">
        <v>11</v>
      </c>
      <c r="L59" s="66">
        <v>12</v>
      </c>
      <c r="M59" s="66">
        <v>13</v>
      </c>
      <c r="N59" s="66">
        <v>14</v>
      </c>
    </row>
    <row r="60" spans="1:14" x14ac:dyDescent="0.2">
      <c r="A60" s="110" t="s">
        <v>73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</row>
    <row r="61" spans="1:14" x14ac:dyDescent="0.2">
      <c r="A61" s="110" t="s">
        <v>74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</row>
    <row r="62" spans="1:14" x14ac:dyDescent="0.2">
      <c r="A62" s="68">
        <v>1</v>
      </c>
      <c r="B62" s="69" t="s">
        <v>75</v>
      </c>
      <c r="C62" s="70" t="s">
        <v>31</v>
      </c>
      <c r="D62" s="64" t="s">
        <v>32</v>
      </c>
      <c r="E62" s="71">
        <v>12.8</v>
      </c>
      <c r="F62" s="71"/>
      <c r="G62" s="71"/>
      <c r="H62" s="71"/>
      <c r="I62" s="72"/>
      <c r="J62" s="71">
        <v>129.52000000000001</v>
      </c>
      <c r="K62" s="71"/>
      <c r="L62" s="71"/>
      <c r="M62" s="71">
        <v>1657.86</v>
      </c>
      <c r="N62" s="71"/>
    </row>
    <row r="63" spans="1:14" ht="25.5" x14ac:dyDescent="0.2">
      <c r="A63" s="68">
        <v>2</v>
      </c>
      <c r="B63" s="69" t="s">
        <v>76</v>
      </c>
      <c r="C63" s="70" t="s">
        <v>33</v>
      </c>
      <c r="D63" s="64" t="s">
        <v>32</v>
      </c>
      <c r="E63" s="71">
        <v>25.6</v>
      </c>
      <c r="F63" s="71"/>
      <c r="G63" s="71"/>
      <c r="H63" s="71"/>
      <c r="I63" s="72"/>
      <c r="J63" s="71">
        <v>116.58</v>
      </c>
      <c r="K63" s="71"/>
      <c r="L63" s="71"/>
      <c r="M63" s="71">
        <v>2984.45</v>
      </c>
      <c r="N63" s="71"/>
    </row>
    <row r="64" spans="1:14" ht="25.5" x14ac:dyDescent="0.2">
      <c r="A64" s="68">
        <v>3</v>
      </c>
      <c r="B64" s="69" t="s">
        <v>77</v>
      </c>
      <c r="C64" s="70" t="s">
        <v>34</v>
      </c>
      <c r="D64" s="64" t="s">
        <v>32</v>
      </c>
      <c r="E64" s="71">
        <v>57.6</v>
      </c>
      <c r="F64" s="71"/>
      <c r="G64" s="71"/>
      <c r="H64" s="71"/>
      <c r="I64" s="72"/>
      <c r="J64" s="71">
        <v>104.93</v>
      </c>
      <c r="K64" s="71"/>
      <c r="L64" s="71"/>
      <c r="M64" s="71">
        <v>6043.97</v>
      </c>
      <c r="N64" s="71"/>
    </row>
    <row r="65" spans="1:14" ht="25.5" x14ac:dyDescent="0.2">
      <c r="A65" s="68">
        <v>4</v>
      </c>
      <c r="B65" s="69" t="s">
        <v>78</v>
      </c>
      <c r="C65" s="70" t="s">
        <v>35</v>
      </c>
      <c r="D65" s="64" t="s">
        <v>32</v>
      </c>
      <c r="E65" s="71">
        <v>25.6</v>
      </c>
      <c r="F65" s="71"/>
      <c r="G65" s="71"/>
      <c r="H65" s="71"/>
      <c r="I65" s="72"/>
      <c r="J65" s="71">
        <v>94.45</v>
      </c>
      <c r="K65" s="71"/>
      <c r="L65" s="71"/>
      <c r="M65" s="71">
        <v>2417.92</v>
      </c>
      <c r="N65" s="71"/>
    </row>
    <row r="66" spans="1:14" ht="25.5" x14ac:dyDescent="0.2">
      <c r="A66" s="68">
        <v>5</v>
      </c>
      <c r="B66" s="69" t="s">
        <v>79</v>
      </c>
      <c r="C66" s="70" t="s">
        <v>36</v>
      </c>
      <c r="D66" s="64" t="s">
        <v>32</v>
      </c>
      <c r="E66" s="71">
        <v>6.4</v>
      </c>
      <c r="F66" s="71"/>
      <c r="G66" s="71"/>
      <c r="H66" s="71"/>
      <c r="I66" s="72"/>
      <c r="J66" s="71">
        <v>85.01</v>
      </c>
      <c r="K66" s="71"/>
      <c r="L66" s="71"/>
      <c r="M66" s="71">
        <v>544.05999999999995</v>
      </c>
      <c r="N66" s="71"/>
    </row>
    <row r="67" spans="1:14" x14ac:dyDescent="0.2">
      <c r="A67" s="111" t="s">
        <v>80</v>
      </c>
      <c r="B67" s="109"/>
      <c r="C67" s="109"/>
      <c r="D67" s="109"/>
      <c r="E67" s="109"/>
      <c r="F67" s="71"/>
      <c r="G67" s="71"/>
      <c r="H67" s="71"/>
      <c r="I67" s="72"/>
      <c r="J67" s="71"/>
      <c r="K67" s="71"/>
      <c r="L67" s="71"/>
      <c r="M67" s="73">
        <v>13648.26</v>
      </c>
      <c r="N67" s="71"/>
    </row>
    <row r="68" spans="1:14" x14ac:dyDescent="0.2">
      <c r="A68" s="111" t="s">
        <v>81</v>
      </c>
      <c r="B68" s="109"/>
      <c r="C68" s="109"/>
      <c r="D68" s="109"/>
      <c r="E68" s="109"/>
      <c r="F68" s="71"/>
      <c r="G68" s="71"/>
      <c r="H68" s="71"/>
      <c r="I68" s="72"/>
      <c r="J68" s="71"/>
      <c r="K68" s="71"/>
      <c r="L68" s="71"/>
      <c r="M68" s="73">
        <v>13648.26</v>
      </c>
      <c r="N68" s="71"/>
    </row>
    <row r="69" spans="1:14" x14ac:dyDescent="0.2">
      <c r="A69" s="111" t="s">
        <v>82</v>
      </c>
      <c r="B69" s="109"/>
      <c r="C69" s="109"/>
      <c r="D69" s="109"/>
      <c r="E69" s="109"/>
      <c r="F69" s="71"/>
      <c r="G69" s="71"/>
      <c r="H69" s="71"/>
      <c r="I69" s="72"/>
      <c r="J69" s="71"/>
      <c r="K69" s="71"/>
      <c r="L69" s="71"/>
      <c r="M69" s="73">
        <v>13648.26</v>
      </c>
      <c r="N69" s="71"/>
    </row>
    <row r="70" spans="1:14" x14ac:dyDescent="0.2">
      <c r="A70" s="108" t="s">
        <v>83</v>
      </c>
      <c r="B70" s="109"/>
      <c r="C70" s="109"/>
      <c r="D70" s="109"/>
      <c r="E70" s="109"/>
      <c r="F70" s="71"/>
      <c r="G70" s="71"/>
      <c r="H70" s="71"/>
      <c r="I70" s="72"/>
      <c r="J70" s="71"/>
      <c r="K70" s="71"/>
      <c r="L70" s="71"/>
      <c r="M70" s="73"/>
      <c r="N70" s="71"/>
    </row>
    <row r="71" spans="1:14" x14ac:dyDescent="0.2">
      <c r="A71" s="108" t="s">
        <v>84</v>
      </c>
      <c r="B71" s="109"/>
      <c r="C71" s="109"/>
      <c r="D71" s="109"/>
      <c r="E71" s="109"/>
      <c r="F71" s="71"/>
      <c r="G71" s="71"/>
      <c r="H71" s="71"/>
      <c r="I71" s="72"/>
      <c r="J71" s="71"/>
      <c r="K71" s="71"/>
      <c r="L71" s="71"/>
      <c r="M71" s="71">
        <v>13648.26</v>
      </c>
      <c r="N71" s="71"/>
    </row>
  </sheetData>
  <mergeCells count="55">
    <mergeCell ref="A33:G33"/>
    <mergeCell ref="A22:A24"/>
    <mergeCell ref="B22:B24"/>
    <mergeCell ref="C22:C24"/>
    <mergeCell ref="D22:D24"/>
    <mergeCell ref="A26:N26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34:G34"/>
    <mergeCell ref="A35:G35"/>
    <mergeCell ref="A36:G36"/>
    <mergeCell ref="A46:G46"/>
    <mergeCell ref="A47:G47"/>
    <mergeCell ref="A37:N37"/>
    <mergeCell ref="A48:G48"/>
    <mergeCell ref="A49:G49"/>
    <mergeCell ref="A38:G38"/>
    <mergeCell ref="A39:G39"/>
    <mergeCell ref="A40:G40"/>
    <mergeCell ref="A41:G41"/>
    <mergeCell ref="A42:G42"/>
    <mergeCell ref="A43:G43"/>
    <mergeCell ref="N57:N58"/>
    <mergeCell ref="J57:M57"/>
    <mergeCell ref="E57:E58"/>
    <mergeCell ref="A71:E71"/>
    <mergeCell ref="A60:N60"/>
    <mergeCell ref="A61:N61"/>
    <mergeCell ref="A67:E67"/>
    <mergeCell ref="A68:E68"/>
    <mergeCell ref="A69:E69"/>
    <mergeCell ref="A70:E70"/>
    <mergeCell ref="D12:L12"/>
    <mergeCell ref="A53:G53"/>
    <mergeCell ref="A54:G54"/>
    <mergeCell ref="A57:A58"/>
    <mergeCell ref="B57:B58"/>
    <mergeCell ref="D57:D58"/>
    <mergeCell ref="C57:C58"/>
    <mergeCell ref="F57:I57"/>
    <mergeCell ref="A50:G50"/>
    <mergeCell ref="A51:G51"/>
    <mergeCell ref="A52:G52"/>
    <mergeCell ref="F16:G16"/>
    <mergeCell ref="F17:G17"/>
    <mergeCell ref="F18:G18"/>
    <mergeCell ref="A44:G44"/>
    <mergeCell ref="A45:G45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 (вер.7.3)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Q11" sqref="Q11"/>
    </sheetView>
  </sheetViews>
  <sheetFormatPr defaultRowHeight="12.75" x14ac:dyDescent="0.2"/>
  <cols>
    <col min="1" max="11" width="9.140625" style="60"/>
    <col min="12" max="12" width="10.140625" style="60" bestFit="1" customWidth="1"/>
    <col min="13" max="16384" width="9.140625" style="60"/>
  </cols>
  <sheetData>
    <row r="1" spans="1:14" x14ac:dyDescent="0.2">
      <c r="H1" s="60" t="s">
        <v>107</v>
      </c>
    </row>
    <row r="2" spans="1:14" ht="15" x14ac:dyDescent="0.25">
      <c r="A2" s="126"/>
      <c r="B2" s="126"/>
      <c r="C2" s="126"/>
      <c r="D2" s="126"/>
      <c r="E2" s="126"/>
      <c r="F2" s="76"/>
      <c r="G2" s="76"/>
      <c r="H2" s="76"/>
      <c r="I2" s="76"/>
      <c r="J2" s="126" t="s">
        <v>90</v>
      </c>
      <c r="K2" s="126"/>
      <c r="L2" s="126"/>
      <c r="M2" s="126"/>
      <c r="N2" s="126"/>
    </row>
    <row r="3" spans="1:14" x14ac:dyDescent="0.2">
      <c r="A3" s="127"/>
      <c r="B3" s="127"/>
      <c r="C3" s="127"/>
      <c r="D3" s="127"/>
      <c r="E3" s="127"/>
      <c r="F3" s="76"/>
      <c r="G3" s="76"/>
      <c r="H3" s="76"/>
      <c r="I3" s="76"/>
      <c r="J3" s="127" t="s">
        <v>91</v>
      </c>
      <c r="K3" s="127"/>
      <c r="L3" s="127"/>
      <c r="M3" s="127"/>
      <c r="N3" s="127"/>
    </row>
    <row r="4" spans="1:14" x14ac:dyDescent="0.2">
      <c r="A4" s="127"/>
      <c r="B4" s="127"/>
      <c r="C4" s="127"/>
      <c r="D4" s="127"/>
      <c r="E4" s="127"/>
      <c r="F4" s="76"/>
      <c r="G4" s="76"/>
      <c r="H4" s="76"/>
      <c r="I4" s="76"/>
      <c r="J4" s="125"/>
      <c r="K4" s="125"/>
      <c r="L4" s="125"/>
      <c r="M4" s="125"/>
      <c r="N4" s="125"/>
    </row>
    <row r="5" spans="1:14" x14ac:dyDescent="0.2">
      <c r="A5" s="77"/>
      <c r="B5" s="77"/>
      <c r="C5" s="77"/>
      <c r="D5" s="77"/>
      <c r="E5" s="77"/>
      <c r="F5" s="78"/>
      <c r="G5" s="76"/>
      <c r="H5" s="76"/>
      <c r="I5" s="76"/>
      <c r="J5" s="77"/>
      <c r="K5" s="76"/>
      <c r="L5" s="76"/>
      <c r="M5" s="76"/>
      <c r="N5" s="76"/>
    </row>
    <row r="6" spans="1:14" x14ac:dyDescent="0.2">
      <c r="A6" s="77"/>
      <c r="B6" s="77"/>
      <c r="C6" s="77"/>
      <c r="D6" s="77"/>
      <c r="E6" s="77"/>
      <c r="F6" s="76"/>
      <c r="G6" s="76"/>
      <c r="H6" s="76"/>
      <c r="I6" s="76"/>
      <c r="J6" s="79"/>
      <c r="K6" s="79"/>
      <c r="L6" s="79"/>
      <c r="M6" s="77" t="s">
        <v>92</v>
      </c>
      <c r="N6" s="76"/>
    </row>
    <row r="7" spans="1:14" x14ac:dyDescent="0.2">
      <c r="A7" s="77"/>
      <c r="B7" s="77"/>
      <c r="C7" s="77"/>
      <c r="D7" s="77"/>
      <c r="E7" s="77"/>
      <c r="F7" s="76"/>
      <c r="G7" s="76"/>
      <c r="H7" s="76"/>
      <c r="I7" s="76"/>
      <c r="J7" s="77"/>
      <c r="K7" s="77"/>
      <c r="L7" s="77"/>
      <c r="M7" s="77"/>
      <c r="N7" s="76"/>
    </row>
    <row r="8" spans="1:14" x14ac:dyDescent="0.2">
      <c r="A8" s="80"/>
      <c r="B8" s="77"/>
      <c r="C8" s="77"/>
      <c r="D8" s="77"/>
      <c r="E8" s="77"/>
      <c r="F8" s="76"/>
      <c r="G8" s="76"/>
      <c r="H8" s="76"/>
      <c r="I8" s="76"/>
      <c r="J8" s="81" t="s">
        <v>93</v>
      </c>
      <c r="K8" s="79"/>
      <c r="L8" s="79"/>
      <c r="M8" s="79"/>
      <c r="N8" s="82" t="s">
        <v>94</v>
      </c>
    </row>
    <row r="9" spans="1:14" x14ac:dyDescent="0.2">
      <c r="A9" s="77"/>
      <c r="B9" s="77"/>
      <c r="C9" s="77"/>
      <c r="D9" s="77"/>
      <c r="E9" s="77"/>
      <c r="F9" s="76"/>
      <c r="G9" s="76"/>
      <c r="H9" s="76"/>
      <c r="I9" s="76"/>
      <c r="J9" s="76"/>
      <c r="K9" s="76"/>
      <c r="L9" s="76"/>
      <c r="M9" s="76"/>
      <c r="N9" s="76"/>
    </row>
    <row r="10" spans="1:14" x14ac:dyDescent="0.2">
      <c r="A10" s="77"/>
      <c r="B10" s="77"/>
      <c r="C10" s="77"/>
      <c r="D10" s="77"/>
      <c r="E10" s="77"/>
      <c r="F10" s="76"/>
      <c r="G10" s="76"/>
      <c r="H10" s="76"/>
      <c r="I10" s="76"/>
      <c r="J10" s="76"/>
      <c r="K10" s="76"/>
      <c r="L10" s="76"/>
      <c r="M10" s="76"/>
      <c r="N10" s="76"/>
    </row>
    <row r="11" spans="1:14" ht="18.75" x14ac:dyDescent="0.3">
      <c r="A11" s="120" t="s">
        <v>105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</row>
    <row r="13" spans="1:14" ht="14.25" x14ac:dyDescent="0.2">
      <c r="A13" s="121" t="s">
        <v>86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76"/>
    </row>
    <row r="14" spans="1:14" x14ac:dyDescent="0.2">
      <c r="A14" s="122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14" x14ac:dyDescent="0.2">
      <c r="A15" s="76"/>
      <c r="B15" s="76"/>
      <c r="C15" s="76"/>
      <c r="D15" s="76"/>
      <c r="E15" s="76"/>
      <c r="F15" s="76"/>
      <c r="G15" s="83"/>
      <c r="H15" s="78" t="s">
        <v>95</v>
      </c>
      <c r="I15" s="78"/>
      <c r="J15" s="78"/>
      <c r="K15" s="78"/>
      <c r="L15" s="78"/>
      <c r="M15" s="76"/>
      <c r="N15" s="76"/>
    </row>
    <row r="16" spans="1:14" x14ac:dyDescent="0.2">
      <c r="A16" s="76"/>
      <c r="B16" s="76"/>
      <c r="C16" s="76"/>
      <c r="D16" s="76"/>
      <c r="E16" s="76"/>
      <c r="F16" s="76"/>
      <c r="G16" s="83"/>
      <c r="H16" s="78"/>
      <c r="I16" s="78"/>
      <c r="J16" s="78"/>
      <c r="K16" s="78"/>
      <c r="L16" s="78"/>
      <c r="M16" s="76"/>
      <c r="N16" s="76"/>
    </row>
    <row r="17" spans="1:14" x14ac:dyDescent="0.2">
      <c r="A17" s="76" t="s">
        <v>96</v>
      </c>
      <c r="B17" s="76"/>
      <c r="C17" s="76"/>
      <c r="D17" s="76"/>
      <c r="E17" s="76"/>
      <c r="F17" s="76"/>
      <c r="G17" s="76" t="s">
        <v>95</v>
      </c>
      <c r="H17" s="76" t="s">
        <v>95</v>
      </c>
      <c r="I17" s="76"/>
      <c r="J17" s="76" t="s">
        <v>97</v>
      </c>
      <c r="K17" s="76"/>
      <c r="L17" s="84">
        <f>'Ресурсная смета 14 граф'!H52</f>
        <v>23139.26</v>
      </c>
      <c r="M17" s="80" t="s">
        <v>98</v>
      </c>
      <c r="N17" s="76"/>
    </row>
    <row r="18" spans="1:14" x14ac:dyDescent="0.2">
      <c r="A18" s="82" t="s">
        <v>106</v>
      </c>
      <c r="B18" s="76"/>
      <c r="C18" s="76"/>
      <c r="D18" s="85"/>
      <c r="E18" s="76"/>
      <c r="F18" s="76"/>
      <c r="G18" s="77" t="s">
        <v>95</v>
      </c>
      <c r="H18" s="76"/>
      <c r="I18" s="76"/>
      <c r="J18" s="76"/>
      <c r="K18" s="77"/>
      <c r="L18" s="86"/>
      <c r="M18" s="80"/>
      <c r="N18" s="76"/>
    </row>
    <row r="19" spans="1:14" x14ac:dyDescent="0.2">
      <c r="A19" s="77"/>
      <c r="B19" s="77"/>
      <c r="C19" s="77"/>
      <c r="D19" s="77"/>
      <c r="E19" s="77"/>
      <c r="F19" s="76"/>
      <c r="G19" s="76"/>
      <c r="H19" s="76"/>
      <c r="I19" s="76"/>
      <c r="J19" s="76"/>
      <c r="K19" s="77"/>
      <c r="L19" s="87"/>
      <c r="M19" s="80"/>
      <c r="N19" s="76"/>
    </row>
    <row r="20" spans="1:14" x14ac:dyDescent="0.2">
      <c r="A20" s="77" t="s">
        <v>99</v>
      </c>
      <c r="B20" s="88"/>
      <c r="C20" s="89"/>
      <c r="D20" s="77"/>
      <c r="E20" s="77"/>
      <c r="F20" s="77"/>
      <c r="G20" s="77"/>
      <c r="H20" s="76"/>
      <c r="I20" s="76"/>
      <c r="J20" s="76" t="s">
        <v>100</v>
      </c>
      <c r="K20" s="77"/>
      <c r="L20" s="90">
        <f>'Ресурсная смета 14 граф'!M52</f>
        <v>128</v>
      </c>
      <c r="M20" s="80" t="s">
        <v>101</v>
      </c>
      <c r="N20" s="76"/>
    </row>
    <row r="21" spans="1:14" x14ac:dyDescent="0.2">
      <c r="A21" s="76"/>
      <c r="B21" s="76"/>
      <c r="C21" s="77"/>
      <c r="D21" s="76"/>
      <c r="E21" s="76"/>
      <c r="F21" s="76"/>
      <c r="G21" s="76"/>
      <c r="H21" s="76"/>
      <c r="I21" s="76"/>
      <c r="J21" s="76"/>
      <c r="K21" s="77"/>
      <c r="L21" s="87"/>
      <c r="M21" s="80"/>
      <c r="N21" s="76"/>
    </row>
    <row r="22" spans="1:14" x14ac:dyDescent="0.2">
      <c r="A22" s="76"/>
      <c r="B22" s="76"/>
      <c r="C22" s="76"/>
      <c r="D22" s="76"/>
      <c r="E22" s="76"/>
      <c r="F22" s="76"/>
      <c r="G22" s="76"/>
      <c r="H22" s="77"/>
      <c r="I22" s="76"/>
      <c r="J22" s="76"/>
      <c r="K22" s="77"/>
      <c r="L22" s="87"/>
      <c r="M22" s="80"/>
      <c r="N22" s="76"/>
    </row>
    <row r="23" spans="1:14" ht="15" x14ac:dyDescent="0.2">
      <c r="A23" s="76" t="s">
        <v>102</v>
      </c>
      <c r="B23" s="77"/>
      <c r="C23" s="77"/>
      <c r="D23" s="77"/>
      <c r="E23" s="91"/>
      <c r="F23" s="77"/>
      <c r="G23" s="76"/>
      <c r="H23" s="76"/>
      <c r="I23" s="76"/>
      <c r="J23" s="77"/>
      <c r="K23" s="77"/>
      <c r="L23" s="76"/>
      <c r="M23" s="80"/>
      <c r="N23" s="76"/>
    </row>
    <row r="24" spans="1:14" x14ac:dyDescent="0.2">
      <c r="A24" s="76"/>
      <c r="B24" s="76"/>
      <c r="C24" s="77"/>
      <c r="D24" s="77"/>
      <c r="E24" s="76"/>
      <c r="F24" s="76"/>
      <c r="G24" s="76"/>
      <c r="H24" s="76"/>
      <c r="I24" s="76"/>
      <c r="J24" s="76"/>
      <c r="K24" s="76"/>
      <c r="L24" s="76"/>
      <c r="M24" s="76"/>
      <c r="N24" s="76"/>
    </row>
    <row r="25" spans="1:14" x14ac:dyDescent="0.2">
      <c r="A25" s="123"/>
      <c r="B25" s="123"/>
      <c r="C25" s="79"/>
      <c r="D25" s="77" t="s">
        <v>103</v>
      </c>
      <c r="E25" s="77"/>
      <c r="F25" s="77"/>
      <c r="G25" s="76"/>
      <c r="H25" s="76"/>
      <c r="I25" s="76"/>
      <c r="J25" s="77"/>
      <c r="K25" s="77"/>
      <c r="L25" s="80"/>
      <c r="M25" s="80"/>
      <c r="N25" s="76"/>
    </row>
    <row r="26" spans="1:14" x14ac:dyDescent="0.2">
      <c r="A26" s="76"/>
      <c r="B26" s="77"/>
      <c r="C26" s="77"/>
      <c r="D26" s="77"/>
      <c r="E26" s="77"/>
      <c r="F26" s="77"/>
      <c r="G26" s="76"/>
      <c r="H26" s="76"/>
      <c r="I26" s="76"/>
      <c r="J26" s="77"/>
      <c r="K26" s="77"/>
      <c r="L26" s="80"/>
      <c r="M26" s="80"/>
      <c r="N26" s="76"/>
    </row>
    <row r="27" spans="1:14" x14ac:dyDescent="0.2">
      <c r="A27" s="76"/>
      <c r="B27" s="89"/>
      <c r="C27" s="89"/>
      <c r="D27" s="89"/>
      <c r="E27" s="89"/>
      <c r="F27" s="77"/>
      <c r="G27" s="76"/>
      <c r="H27" s="76"/>
      <c r="I27" s="76"/>
      <c r="J27" s="77"/>
      <c r="K27" s="77"/>
      <c r="L27" s="80"/>
      <c r="M27" s="80"/>
      <c r="N27" s="76"/>
    </row>
    <row r="28" spans="1:14" x14ac:dyDescent="0.2">
      <c r="A28" s="77"/>
      <c r="B28" s="77"/>
      <c r="C28" s="77"/>
      <c r="D28" s="77"/>
      <c r="E28" s="76"/>
      <c r="F28" s="76"/>
      <c r="G28" s="76"/>
      <c r="H28" s="76"/>
      <c r="I28" s="76"/>
      <c r="J28" s="77"/>
      <c r="K28" s="77"/>
      <c r="L28" s="77"/>
      <c r="M28" s="77"/>
      <c r="N28" s="76"/>
    </row>
    <row r="29" spans="1:14" x14ac:dyDescent="0.2">
      <c r="A29" s="77"/>
      <c r="B29" s="77"/>
      <c r="C29" s="77"/>
      <c r="D29" s="77"/>
      <c r="E29" s="76"/>
      <c r="F29" s="76"/>
      <c r="G29" s="76"/>
      <c r="H29" s="76"/>
      <c r="I29" s="76"/>
      <c r="J29" s="76"/>
      <c r="K29" s="76"/>
      <c r="L29" s="76"/>
      <c r="M29" s="76"/>
      <c r="N29" s="76"/>
    </row>
    <row r="30" spans="1:14" x14ac:dyDescent="0.2">
      <c r="A30" s="76" t="s">
        <v>104</v>
      </c>
      <c r="B30" s="77"/>
      <c r="C30" s="77"/>
      <c r="D30" s="77"/>
      <c r="E30" s="76"/>
      <c r="F30" s="76"/>
      <c r="G30" s="76"/>
      <c r="H30" s="76"/>
      <c r="I30" s="76"/>
      <c r="J30" s="76"/>
      <c r="K30" s="76"/>
      <c r="L30" s="76"/>
      <c r="M30" s="76"/>
      <c r="N30" s="76"/>
    </row>
    <row r="31" spans="1:14" x14ac:dyDescent="0.2">
      <c r="A31" s="76"/>
      <c r="B31" s="76"/>
      <c r="C31" s="76"/>
      <c r="D31" s="76"/>
      <c r="E31" s="76"/>
      <c r="F31" s="76"/>
      <c r="G31" s="76"/>
      <c r="H31" s="124"/>
      <c r="I31" s="124"/>
      <c r="J31" s="124"/>
      <c r="K31" s="124"/>
      <c r="L31" s="124"/>
      <c r="M31" s="125"/>
      <c r="N31" s="125"/>
    </row>
    <row r="34" spans="1:13" x14ac:dyDescent="0.2">
      <c r="A34" s="76"/>
      <c r="B34" s="76"/>
      <c r="C34" s="76"/>
      <c r="D34" s="76"/>
      <c r="E34" s="76"/>
      <c r="F34" s="76"/>
      <c r="G34" s="76"/>
      <c r="H34" s="76"/>
      <c r="I34" s="76"/>
      <c r="J34" s="89"/>
      <c r="K34" s="89"/>
      <c r="L34" s="89"/>
      <c r="M34" s="89"/>
    </row>
    <row r="35" spans="1:13" x14ac:dyDescent="0.2">
      <c r="A35" s="76"/>
      <c r="B35" s="76"/>
      <c r="C35" s="76"/>
      <c r="D35" s="76"/>
      <c r="E35" s="76"/>
      <c r="F35" s="76"/>
      <c r="G35" s="76"/>
      <c r="H35" s="76"/>
      <c r="I35" s="76"/>
      <c r="J35" s="89"/>
      <c r="K35" s="89"/>
      <c r="L35" s="89"/>
      <c r="M35" s="88"/>
    </row>
    <row r="36" spans="1:13" x14ac:dyDescent="0.2">
      <c r="A36" s="77"/>
      <c r="B36" s="77"/>
      <c r="C36" s="76"/>
      <c r="D36" s="76"/>
      <c r="E36" s="76"/>
      <c r="F36" s="76"/>
      <c r="G36" s="76"/>
      <c r="H36" s="76"/>
      <c r="I36" s="76"/>
      <c r="J36" s="77"/>
      <c r="K36" s="77"/>
      <c r="L36" s="92"/>
      <c r="M36" s="77"/>
    </row>
  </sheetData>
  <mergeCells count="13">
    <mergeCell ref="A2:E2"/>
    <mergeCell ref="J2:N2"/>
    <mergeCell ref="A3:E3"/>
    <mergeCell ref="J3:N3"/>
    <mergeCell ref="A4:E4"/>
    <mergeCell ref="J4:N4"/>
    <mergeCell ref="A11:N11"/>
    <mergeCell ref="A13:M13"/>
    <mergeCell ref="A14:N14"/>
    <mergeCell ref="A25:B25"/>
    <mergeCell ref="H31:J31"/>
    <mergeCell ref="K31:L31"/>
    <mergeCell ref="M31:N3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Ресурсная смета 14 граф</vt:lpstr>
      <vt:lpstr>тит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Фазлиахметова Флюра Зуфаровна</cp:lastModifiedBy>
  <cp:lastPrinted>2018-10-30T05:33:14Z</cp:lastPrinted>
  <dcterms:created xsi:type="dcterms:W3CDTF">2002-02-11T05:58:42Z</dcterms:created>
  <dcterms:modified xsi:type="dcterms:W3CDTF">2018-12-19T13:19:30Z</dcterms:modified>
</cp:coreProperties>
</file>